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Highway\Design\RoadsideDevelopment\Barbara McDonald\Projects\18003081-Cherokee\"/>
    </mc:Choice>
  </mc:AlternateContent>
  <xr:revisionPtr revIDLastSave="0" documentId="13_ncr:40009_{7B0EF047-0E28-4A42-BE91-87445E044E48}" xr6:coauthVersionLast="47" xr6:coauthVersionMax="47" xr10:uidLastSave="{00000000-0000-0000-0000-000000000000}"/>
  <bookViews>
    <workbookView xWindow="30375" yWindow="2970" windowWidth="21600" windowHeight="11385"/>
  </bookViews>
  <sheets>
    <sheet name="ExportedData_100 _23 . ROCK ERO" sheetId="1" r:id="rId1"/>
  </sheets>
  <calcPr calcId="0"/>
</workbook>
</file>

<file path=xl/calcChain.xml><?xml version="1.0" encoding="utf-8"?>
<calcChain xmlns="http://schemas.openxmlformats.org/spreadsheetml/2006/main">
  <c r="K10" i="1" l="1"/>
  <c r="I8" i="1"/>
  <c r="K6" i="1"/>
  <c r="I6" i="1"/>
</calcChain>
</file>

<file path=xl/sharedStrings.xml><?xml version="1.0" encoding="utf-8"?>
<sst xmlns="http://schemas.openxmlformats.org/spreadsheetml/2006/main" count="25" uniqueCount="21">
  <si>
    <t>LINE NO.</t>
  </si>
  <si>
    <t>ROAD IDENTIFICATION</t>
  </si>
  <si>
    <t>STATION FROM</t>
  </si>
  <si>
    <t>STATION TO</t>
  </si>
  <si>
    <t>SIDE</t>
  </si>
  <si>
    <t>LENGTH (FT)</t>
  </si>
  <si>
    <t>WIDTH (FT)</t>
  </si>
  <si>
    <t>ROCK EROSION CONTROL TYPE</t>
  </si>
  <si>
    <t>ENGINEERING FABRIC (SY)</t>
  </si>
  <si>
    <t>CLASS E REVETMENT (TON)</t>
  </si>
  <si>
    <t>EROSION STONE (TON)</t>
  </si>
  <si>
    <t>REMARKS</t>
  </si>
  <si>
    <t>Hwy 3</t>
  </si>
  <si>
    <t>Right</t>
  </si>
  <si>
    <t>R Ave.</t>
  </si>
  <si>
    <t>Left</t>
  </si>
  <si>
    <t>Rock Erosion Control Tab Totals:</t>
  </si>
  <si>
    <t>Engineering Fabric Bid Totals:</t>
  </si>
  <si>
    <t>Class E Revetment Bid Totals:</t>
  </si>
  <si>
    <t>Erosion Stone Bid Totals:</t>
  </si>
  <si>
    <t>130% of Tab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</si>
</sst>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K10" sqref="K10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3" x14ac:dyDescent="0.25">
      <c r="A2">
        <v>1</v>
      </c>
      <c r="B2" t="s">
        <v>12</v>
      </c>
      <c r="C2">
        <v>95050</v>
      </c>
      <c r="E2" t="s">
        <v>13</v>
      </c>
      <c r="F2">
        <v>11.5</v>
      </c>
      <c r="G2">
        <v>11.5</v>
      </c>
      <c r="I2">
        <v>24.9</v>
      </c>
      <c r="K2">
        <v>15.7</v>
      </c>
    </row>
    <row r="3" spans="1:13" x14ac:dyDescent="0.25">
      <c r="A3">
        <v>2</v>
      </c>
      <c r="B3" t="s">
        <v>14</v>
      </c>
      <c r="C3">
        <v>16275</v>
      </c>
      <c r="E3" t="s">
        <v>15</v>
      </c>
      <c r="F3">
        <v>14</v>
      </c>
      <c r="G3">
        <v>14</v>
      </c>
      <c r="I3">
        <v>34.200000000000003</v>
      </c>
      <c r="K3">
        <v>23.2</v>
      </c>
    </row>
    <row r="4" spans="1:13" x14ac:dyDescent="0.25">
      <c r="A4">
        <v>3</v>
      </c>
      <c r="B4" t="s">
        <v>12</v>
      </c>
      <c r="C4">
        <v>96773</v>
      </c>
      <c r="E4" t="s">
        <v>13</v>
      </c>
      <c r="F4">
        <v>11.5</v>
      </c>
      <c r="G4">
        <v>11.5</v>
      </c>
      <c r="I4">
        <v>24.9</v>
      </c>
      <c r="K4">
        <v>15.7</v>
      </c>
    </row>
    <row r="6" spans="1:13" x14ac:dyDescent="0.25">
      <c r="B6" t="s">
        <v>16</v>
      </c>
      <c r="I6">
        <f>SUM(I2:I4)</f>
        <v>84</v>
      </c>
      <c r="K6">
        <f>SUM(K2:K4)</f>
        <v>54.599999999999994</v>
      </c>
    </row>
    <row r="8" spans="1:13" x14ac:dyDescent="0.25">
      <c r="B8" t="s">
        <v>17</v>
      </c>
      <c r="I8">
        <f>PRODUCT(I6,130%)</f>
        <v>109.2</v>
      </c>
      <c r="M8" t="s">
        <v>20</v>
      </c>
    </row>
    <row r="9" spans="1:13" x14ac:dyDescent="0.25">
      <c r="B9" t="s">
        <v>18</v>
      </c>
      <c r="M9" t="s">
        <v>20</v>
      </c>
    </row>
    <row r="10" spans="1:13" x14ac:dyDescent="0.25">
      <c r="B10" t="s">
        <v>19</v>
      </c>
      <c r="K10">
        <f>PRODUCT(K6,130%)</f>
        <v>70.97999999999999</v>
      </c>
      <c r="M1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ExportedData_100 _23 . ROCK 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Mcdonald, Barbara</cp:lastModifiedBy>
  <dcterms:created xsi:type="dcterms:W3CDTF">2024-10-17T16:47:37Z</dcterms:created>
  <dcterms:modified xsi:type="dcterms:W3CDTF">2024-10-17T16:50:58Z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